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22196B7-3D29-4A23-AE33-0F53552BEF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'2024'!$A$1:$D$34</definedName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21" i="1"/>
  <c r="C21" i="1"/>
  <c r="D12" i="1"/>
  <c r="C7" i="1"/>
  <c r="C20" i="1" l="1"/>
  <c r="C22" i="1" l="1"/>
  <c r="C23" i="1"/>
  <c r="D24" i="1"/>
  <c r="C24" i="1" s="1"/>
  <c r="D16" i="1"/>
  <c r="C8" i="1" l="1"/>
  <c r="C9" i="1"/>
  <c r="C10" i="1"/>
  <c r="C13" i="1"/>
  <c r="C14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<sst xmlns="http://schemas.openxmlformats.org/spreadsheetml/2006/main" count="47" uniqueCount="44">
  <si>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</si>
  <si>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</si>
  <si>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</si>
  <si>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</si>
  <si>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</si>
  <si>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</si>
  <si>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</si>
  <si>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</si>
  <si>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</si>
  <si>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</si>
  <si>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</si>
  <si>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</si>
  <si>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</si>
  <si>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</si>
  <si>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</si>
  <si>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</si>
  <si>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</si>
  <si>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</si>
  <si>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</si>
  <si>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</si>
  <si>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</si>
  <si>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</si>
  <si>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</si>
  <si>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</si>
  <si>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</si>
  <si>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</si>
  <si>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</si>
  <si>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</si>
  <si>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</si>
  <si>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</si>
  <si>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</si>
  <si>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</si>
  <si>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</si>
  <si>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</si>
  <si>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</si>
  <si>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</si>
  <si>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</si>
  <si>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</si>
  <si>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 xml:space="preserve">&lt;&lt; Մ.Սարյանի տուն-թանգարան &gt;&gt; ՊՈԱԿ  </t>
  </si>
  <si>
    <t xml:space="preserve">    «Մ.Սարյանի տուն-թանգարան» ՊՈԱԿ  </t>
  </si>
  <si>
    <t xml:space="preserve">           Տնօրեն՝         </t>
  </si>
  <si>
    <t>Բ.Իսահակյան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</si>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</sst>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sz val="9"/>
      <color rgb="FF000099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" fontId="10" fillId="0" borderId="0" xfId="0" applyNumberFormat="1" applyFont="1"/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7" workbookViewId="0">
      <selection activeCell="F16" sqref="F1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29.2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1" t="s">
        <v>37</v>
      </c>
      <c r="C3" s="31"/>
      <c r="D3" s="31"/>
    </row>
    <row r="4" spans="1:169" ht="17.25" x14ac:dyDescent="0.3">
      <c r="B4" s="19" t="s">
        <v>39</v>
      </c>
      <c r="E4" s="3"/>
    </row>
    <row r="5" spans="1:169" s="4" customFormat="1" ht="58.35" customHeight="1" x14ac:dyDescent="0.2">
      <c r="A5" s="4" t="s">
        <v>0</v>
      </c>
      <c r="B5" s="4" t="s">
        <v>1</v>
      </c>
      <c r="C5" s="22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42</v>
      </c>
      <c r="C6" s="24">
        <f t="shared" ref="C6:C20" si="0">SUM(D6:D6)</f>
        <v>96963.697</v>
      </c>
      <c r="D6" s="29">
        <f>SUM(D7:D10)</f>
        <v>96963.697</v>
      </c>
    </row>
    <row r="7" spans="1:169" ht="18.399999999999999" customHeight="1" x14ac:dyDescent="0.2">
      <c r="A7" s="8"/>
      <c r="B7" s="9" t="s">
        <v>4</v>
      </c>
      <c r="C7" s="24">
        <f t="shared" si="0"/>
        <v>53692.796000000002</v>
      </c>
      <c r="D7" s="29">
        <v>53692.796000000002</v>
      </c>
      <c r="E7" s="30"/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8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43270.900999999998</v>
      </c>
      <c r="D9" s="29">
        <v>43270.900999999998</v>
      </c>
    </row>
    <row r="10" spans="1:169" ht="18.399999999999999" customHeight="1" x14ac:dyDescent="0.2">
      <c r="A10" s="8"/>
      <c r="B10" s="9" t="s">
        <v>7</v>
      </c>
      <c r="C10" s="23">
        <f t="shared" si="0"/>
        <v>0</v>
      </c>
      <c r="D10" s="28">
        <v>0</v>
      </c>
    </row>
    <row r="11" spans="1:169" ht="53.1" customHeight="1" x14ac:dyDescent="0.2">
      <c r="A11" s="5" t="s">
        <v>8</v>
      </c>
      <c r="B11" s="6" t="s">
        <v>43</v>
      </c>
      <c r="C11" s="23">
        <f t="shared" si="0"/>
        <v>52375.199999999997</v>
      </c>
      <c r="D11" s="29">
        <v>52375.199999999997</v>
      </c>
    </row>
    <row r="12" spans="1:169" ht="68.099999999999994" customHeight="1" x14ac:dyDescent="0.2">
      <c r="A12" s="5">
        <v>1</v>
      </c>
      <c r="B12" s="10" t="s">
        <v>9</v>
      </c>
      <c r="C12" s="23">
        <f t="shared" si="0"/>
        <v>36</v>
      </c>
      <c r="D12" s="28">
        <f>D15+D14</f>
        <v>36</v>
      </c>
    </row>
    <row r="13" spans="1:169" s="13" customFormat="1" x14ac:dyDescent="0.2">
      <c r="A13" s="11"/>
      <c r="B13" s="12" t="s">
        <v>10</v>
      </c>
      <c r="C13" s="23">
        <f t="shared" si="0"/>
        <v>0</v>
      </c>
      <c r="D13" s="28"/>
    </row>
    <row r="14" spans="1:169" ht="33.4" customHeight="1" x14ac:dyDescent="0.2">
      <c r="A14" s="14" t="s">
        <v>11</v>
      </c>
      <c r="B14" s="15" t="s">
        <v>12</v>
      </c>
      <c r="C14" s="23">
        <f t="shared" si="0"/>
        <v>16</v>
      </c>
      <c r="D14" s="28">
        <v>16</v>
      </c>
    </row>
    <row r="15" spans="1:169" ht="34.700000000000003" customHeight="1" x14ac:dyDescent="0.2">
      <c r="A15" s="14" t="s">
        <v>13</v>
      </c>
      <c r="B15" s="15" t="s">
        <v>14</v>
      </c>
      <c r="C15" s="23">
        <v>14</v>
      </c>
      <c r="D15" s="28">
        <v>20</v>
      </c>
    </row>
    <row r="16" spans="1:169" ht="68.099999999999994" customHeight="1" x14ac:dyDescent="0.2">
      <c r="A16" s="5">
        <v>2</v>
      </c>
      <c r="B16" s="10" t="s">
        <v>15</v>
      </c>
      <c r="C16" s="23">
        <f t="shared" si="0"/>
        <v>1</v>
      </c>
      <c r="D16" s="28">
        <f>SUM(D18:D20)</f>
        <v>1</v>
      </c>
    </row>
    <row r="17" spans="1:4" s="13" customFormat="1" x14ac:dyDescent="0.2">
      <c r="A17" s="11"/>
      <c r="B17" s="12" t="s">
        <v>10</v>
      </c>
      <c r="C17" s="23">
        <f t="shared" si="0"/>
        <v>0</v>
      </c>
      <c r="D17" s="28">
        <v>0</v>
      </c>
    </row>
    <row r="18" spans="1:4" ht="22.35" customHeight="1" x14ac:dyDescent="0.2">
      <c r="A18" s="14" t="s">
        <v>16</v>
      </c>
      <c r="B18" s="16" t="s">
        <v>17</v>
      </c>
      <c r="C18" s="23">
        <f t="shared" si="0"/>
        <v>1</v>
      </c>
      <c r="D18" s="28">
        <v>1</v>
      </c>
    </row>
    <row r="19" spans="1:4" ht="54.95" customHeight="1" x14ac:dyDescent="0.2">
      <c r="A19" s="14" t="s">
        <v>18</v>
      </c>
      <c r="B19" s="16" t="s">
        <v>19</v>
      </c>
      <c r="C19" s="23">
        <f t="shared" si="0"/>
        <v>0</v>
      </c>
      <c r="D19" s="28">
        <v>0</v>
      </c>
    </row>
    <row r="20" spans="1:4" ht="50.45" customHeight="1" x14ac:dyDescent="0.2">
      <c r="A20" s="14" t="s">
        <v>20</v>
      </c>
      <c r="B20" s="16" t="s">
        <v>21</v>
      </c>
      <c r="C20" s="23">
        <f t="shared" si="0"/>
        <v>0</v>
      </c>
      <c r="D20" s="28">
        <v>0</v>
      </c>
    </row>
    <row r="21" spans="1:4" ht="50.45" customHeight="1" x14ac:dyDescent="0.2">
      <c r="A21" s="5">
        <v>3</v>
      </c>
      <c r="B21" s="10" t="s">
        <v>22</v>
      </c>
      <c r="C21" s="24">
        <f>SUM(D21:D21)</f>
        <v>121.23888888888888</v>
      </c>
      <c r="D21" s="29">
        <f>+D11/D12/12</f>
        <v>121.23888888888888</v>
      </c>
    </row>
    <row r="22" spans="1:4" ht="50.45" customHeight="1" x14ac:dyDescent="0.2">
      <c r="A22" s="5">
        <v>4</v>
      </c>
      <c r="B22" s="10" t="s">
        <v>31</v>
      </c>
      <c r="C22" s="23">
        <f t="shared" ref="C22:C23" si="1">SUM(D22:D22)</f>
        <v>0</v>
      </c>
      <c r="D22" s="28">
        <v>0</v>
      </c>
    </row>
    <row r="23" spans="1:4" ht="50.45" customHeight="1" x14ac:dyDescent="0.2">
      <c r="A23" s="5">
        <v>5</v>
      </c>
      <c r="B23" s="10" t="s">
        <v>32</v>
      </c>
      <c r="C23" s="23">
        <f t="shared" si="1"/>
        <v>303.39999999999998</v>
      </c>
      <c r="D23" s="28">
        <v>303.39999999999998</v>
      </c>
    </row>
    <row r="24" spans="1:4" ht="32.85" customHeight="1" x14ac:dyDescent="0.2">
      <c r="A24" s="5">
        <v>6</v>
      </c>
      <c r="B24" s="10" t="s">
        <v>23</v>
      </c>
      <c r="C24" s="23">
        <f t="shared" ref="C24:C32" si="2">SUM(D24:D24)</f>
        <v>755.9</v>
      </c>
      <c r="D24" s="28">
        <f>D25+D26+D27+D28</f>
        <v>755.9</v>
      </c>
    </row>
    <row r="25" spans="1:4" s="13" customFormat="1" x14ac:dyDescent="0.2">
      <c r="A25" s="11"/>
      <c r="B25" s="12" t="s">
        <v>10</v>
      </c>
      <c r="C25" s="23">
        <f t="shared" si="2"/>
        <v>0</v>
      </c>
      <c r="D25" s="28">
        <v>0</v>
      </c>
    </row>
    <row r="26" spans="1:4" ht="32.1" customHeight="1" x14ac:dyDescent="0.2">
      <c r="A26" s="14" t="s">
        <v>33</v>
      </c>
      <c r="B26" s="16" t="s">
        <v>24</v>
      </c>
      <c r="C26" s="23">
        <f t="shared" si="2"/>
        <v>755.9</v>
      </c>
      <c r="D26" s="28">
        <v>755.9</v>
      </c>
    </row>
    <row r="27" spans="1:4" ht="18.95" customHeight="1" x14ac:dyDescent="0.2">
      <c r="A27" s="14">
        <v>6.2</v>
      </c>
      <c r="B27" s="16" t="s">
        <v>25</v>
      </c>
      <c r="C27" s="23">
        <f t="shared" si="2"/>
        <v>0</v>
      </c>
      <c r="D27" s="28">
        <v>0</v>
      </c>
    </row>
    <row r="28" spans="1:4" ht="18.399999999999999" customHeight="1" x14ac:dyDescent="0.2">
      <c r="A28" s="14" t="s">
        <v>34</v>
      </c>
      <c r="B28" s="16" t="s">
        <v>26</v>
      </c>
      <c r="C28" s="23">
        <f t="shared" si="2"/>
        <v>0</v>
      </c>
      <c r="D28" s="28">
        <v>0</v>
      </c>
    </row>
    <row r="29" spans="1:4" ht="62.25" customHeight="1" x14ac:dyDescent="0.2">
      <c r="A29" s="5">
        <v>7</v>
      </c>
      <c r="B29" s="10" t="s">
        <v>27</v>
      </c>
      <c r="C29" s="23">
        <f t="shared" si="2"/>
        <v>0</v>
      </c>
      <c r="D29" s="28">
        <f>SUM(D31:D32)</f>
        <v>0</v>
      </c>
    </row>
    <row r="30" spans="1:4" s="13" customFormat="1" x14ac:dyDescent="0.2">
      <c r="A30" s="17"/>
      <c r="B30" s="12" t="s">
        <v>10</v>
      </c>
      <c r="C30" s="23">
        <f t="shared" si="2"/>
        <v>0</v>
      </c>
      <c r="D30" s="28"/>
    </row>
    <row r="31" spans="1:4" ht="34.15" customHeight="1" x14ac:dyDescent="0.2">
      <c r="A31" s="14" t="s">
        <v>35</v>
      </c>
      <c r="B31" s="16" t="s">
        <v>28</v>
      </c>
      <c r="C31" s="23">
        <f t="shared" si="2"/>
        <v>0</v>
      </c>
      <c r="D31" s="28">
        <v>0</v>
      </c>
    </row>
    <row r="32" spans="1:4" ht="34.15" customHeight="1" x14ac:dyDescent="0.2">
      <c r="A32" s="14" t="s">
        <v>36</v>
      </c>
      <c r="B32" s="16" t="s">
        <v>29</v>
      </c>
      <c r="C32" s="23">
        <f t="shared" si="2"/>
        <v>0</v>
      </c>
      <c r="D32" s="28">
        <v>0</v>
      </c>
    </row>
    <row r="34" spans="2:3" ht="17.25" x14ac:dyDescent="0.3">
      <c r="B34" s="26" t="s">
        <v>40</v>
      </c>
      <c r="C34" s="27" t="s">
        <v>41</v>
      </c>
    </row>
  </sheetData>
  <mergeCells count="1">
    <mergeCell ref="B3:D3"/>
  </mergeCells>
  <pageMargins left="0.2" right="0.16" top="0.28000000000000003" bottom="0.31" header="0.22" footer="0.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Karina</cp:lastModifiedBy>
  <cp:lastPrinted>2025-03-07T08:57:42Z</cp:lastPrinted>
  <dcterms:created xsi:type="dcterms:W3CDTF">2018-07-20T13:50:31Z</dcterms:created>
  <dcterms:modified xsi:type="dcterms:W3CDTF">2025-03-07T09:01:19Z</dcterms:modified>
</cp:coreProperties>
</file>